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855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58" i="2"/>
  <c r="I58"/>
  <c r="H58"/>
  <c r="I33"/>
  <c r="H33"/>
  <c r="G33"/>
  <c r="H38" i="1"/>
  <c r="I38" s="1"/>
  <c r="I42"/>
  <c r="H42"/>
  <c r="G42"/>
  <c r="I14"/>
  <c r="H14"/>
  <c r="G14"/>
  <c r="I20"/>
  <c r="I21"/>
  <c r="I19"/>
  <c r="I18"/>
  <c r="H20"/>
  <c r="H21" s="1"/>
  <c r="G21"/>
  <c r="G20"/>
  <c r="H17"/>
  <c r="I17"/>
  <c r="I16"/>
  <c r="H16"/>
  <c r="G17"/>
  <c r="G16"/>
  <c r="H11"/>
  <c r="I11" s="1"/>
  <c r="G11"/>
  <c r="H7"/>
  <c r="I7"/>
  <c r="G7"/>
  <c r="G36" l="1"/>
  <c r="H36" s="1"/>
  <c r="I36" s="1"/>
  <c r="G19"/>
  <c r="G18"/>
  <c r="H18" s="1"/>
  <c r="G9"/>
  <c r="H9" s="1"/>
  <c r="G30" i="2"/>
  <c r="G29"/>
  <c r="H29" s="1"/>
  <c r="I29" s="1"/>
  <c r="I4"/>
  <c r="H4"/>
  <c r="G4"/>
  <c r="H41" i="1"/>
  <c r="I41" s="1"/>
  <c r="G41"/>
  <c r="G37"/>
  <c r="H15"/>
  <c r="I15" s="1"/>
  <c r="G15"/>
  <c r="G10"/>
  <c r="G6"/>
  <c r="G5"/>
  <c r="G4"/>
  <c r="G3"/>
  <c r="H3" s="1"/>
  <c r="I3" s="1"/>
  <c r="H30" i="2" l="1"/>
  <c r="I9" i="1"/>
  <c r="H10"/>
  <c r="I10" s="1"/>
  <c r="H19"/>
  <c r="H37"/>
  <c r="I37" s="1"/>
  <c r="H4"/>
  <c r="H31" i="2" l="1"/>
  <c r="I31" s="1"/>
  <c r="I30"/>
  <c r="I4" i="1"/>
  <c r="H5"/>
  <c r="H6" l="1"/>
  <c r="I6" s="1"/>
  <c r="I5"/>
</calcChain>
</file>

<file path=xl/sharedStrings.xml><?xml version="1.0" encoding="utf-8"?>
<sst xmlns="http://schemas.openxmlformats.org/spreadsheetml/2006/main" count="318" uniqueCount="297">
  <si>
    <t>I1</t>
  </si>
  <si>
    <t>Project Manager/Team Leader</t>
  </si>
  <si>
    <t>Ichizuru Ishimoto</t>
  </si>
  <si>
    <t>I2</t>
  </si>
  <si>
    <t>Senior Highway Engineer</t>
  </si>
  <si>
    <t>Akira Magario</t>
  </si>
  <si>
    <t>I3</t>
  </si>
  <si>
    <t>Road Safety Audit Specialist</t>
  </si>
  <si>
    <t>Takehiko Tsuji</t>
  </si>
  <si>
    <t>I4</t>
  </si>
  <si>
    <t>Senior Bridge Engineer</t>
  </si>
  <si>
    <t>Yoshinori Abe</t>
  </si>
  <si>
    <t>I5</t>
  </si>
  <si>
    <t>Highway Engineer 1</t>
  </si>
  <si>
    <t>Koji Nakai</t>
  </si>
  <si>
    <t>I6</t>
  </si>
  <si>
    <t>Bridge/Structural Engineer 1</t>
  </si>
  <si>
    <t>Tetsuya Maeda</t>
  </si>
  <si>
    <t>I7</t>
  </si>
  <si>
    <t>Bridge/Structural Engineer 2</t>
  </si>
  <si>
    <t>Yoshiaki Nakakubo</t>
  </si>
  <si>
    <t>I8</t>
  </si>
  <si>
    <t>Highway Engineer 2</t>
  </si>
  <si>
    <t>Decha  Sa-ngaunprasith</t>
  </si>
  <si>
    <t>I9</t>
  </si>
  <si>
    <t>Bridge/Structural Engineer 3</t>
  </si>
  <si>
    <t>Hiroo Jin</t>
  </si>
  <si>
    <t>I10</t>
  </si>
  <si>
    <t>Bridge/Structural Engineer 4</t>
  </si>
  <si>
    <t>Yuichi Sano</t>
  </si>
  <si>
    <t>I11</t>
  </si>
  <si>
    <t>Senior Interchange Specialist</t>
  </si>
  <si>
    <t>Chanchai  Techashongs</t>
  </si>
  <si>
    <t>I12</t>
  </si>
  <si>
    <t>Bridge/Structural Engineer 5</t>
  </si>
  <si>
    <t>Hiroyuki Yokoyama</t>
  </si>
  <si>
    <t>I13</t>
  </si>
  <si>
    <t>Tunnel Engineer</t>
  </si>
  <si>
    <t>Wako Noto</t>
  </si>
  <si>
    <t>I14</t>
  </si>
  <si>
    <t>Soil/Geotechnical Engineer 1 (Slope)</t>
  </si>
  <si>
    <t>Manoon Arayasiri</t>
  </si>
  <si>
    <t>I15</t>
  </si>
  <si>
    <t>Soft Ground Treatment Specialist</t>
  </si>
  <si>
    <t>Suvichai Methpreechakul</t>
  </si>
  <si>
    <t>I16</t>
  </si>
  <si>
    <t>Drainage Engineer</t>
  </si>
  <si>
    <t>Suntichai Horpaopan</t>
  </si>
  <si>
    <t>I17</t>
  </si>
  <si>
    <t>River Engineer</t>
  </si>
  <si>
    <t>Arristeo B. Rabajante</t>
  </si>
  <si>
    <t>I18</t>
  </si>
  <si>
    <t>Bridge/Structural Engineer 6</t>
  </si>
  <si>
    <t>Akira Yanagisawa</t>
  </si>
  <si>
    <t>I19</t>
  </si>
  <si>
    <t>Pavement/Material Engineer</t>
  </si>
  <si>
    <t>Bundit Kitsuwannarut</t>
  </si>
  <si>
    <t>I20</t>
  </si>
  <si>
    <t>Survey Engineer</t>
  </si>
  <si>
    <t>Kazuhiro Ishizuka</t>
  </si>
  <si>
    <t>I21</t>
  </si>
  <si>
    <t>Soil/Geotechnical Engineer 2</t>
  </si>
  <si>
    <t>Jirarote Piyapornpong</t>
  </si>
  <si>
    <t>I22</t>
  </si>
  <si>
    <t>Geological Engineer (Tunnel)</t>
  </si>
  <si>
    <t>Seichiro Kanai</t>
  </si>
  <si>
    <t>I23</t>
  </si>
  <si>
    <t>Senior Hydrologist</t>
  </si>
  <si>
    <t>Khadananda Lamsal</t>
  </si>
  <si>
    <t>I24</t>
  </si>
  <si>
    <t>Inundation Analyst</t>
  </si>
  <si>
    <t>Silver Yance</t>
  </si>
  <si>
    <t>I25</t>
  </si>
  <si>
    <t>Operating&amp;Maintenance Specialist</t>
  </si>
  <si>
    <t>Shigeki Takahashi</t>
  </si>
  <si>
    <t>I26</t>
  </si>
  <si>
    <t>Expressway Management Unit Specialist</t>
  </si>
  <si>
    <t>Yuichi Tsujimoto</t>
  </si>
  <si>
    <t>I27</t>
  </si>
  <si>
    <t>Traffic Management Specialist</t>
  </si>
  <si>
    <t>Hisanori Tomitaka</t>
  </si>
  <si>
    <t>I28</t>
  </si>
  <si>
    <t>Asset Management Specialist</t>
  </si>
  <si>
    <t>Kyoichi Takeuchi</t>
  </si>
  <si>
    <t>I29</t>
  </si>
  <si>
    <t>Architect</t>
  </si>
  <si>
    <t>Yoshinori Yamazaki</t>
  </si>
  <si>
    <t>I30</t>
  </si>
  <si>
    <t>ITS Specialist</t>
  </si>
  <si>
    <t>Koichi Nishimura</t>
  </si>
  <si>
    <t>I31</t>
  </si>
  <si>
    <t>Communication System Engineer</t>
  </si>
  <si>
    <t>Masahiro Sakagami</t>
  </si>
  <si>
    <t>I32</t>
  </si>
  <si>
    <t>Senior Electrical Engineer</t>
  </si>
  <si>
    <t>Eiji Matsuda</t>
  </si>
  <si>
    <t>I33</t>
  </si>
  <si>
    <t>Toll Collection System Specialist</t>
  </si>
  <si>
    <t>Masashi Iwamoto</t>
  </si>
  <si>
    <t>I34</t>
  </si>
  <si>
    <t>Construction Planner/Cost Estimator</t>
  </si>
  <si>
    <t>Masayuki Iwashita</t>
  </si>
  <si>
    <t>I35</t>
  </si>
  <si>
    <t>Senior Procurement/Contract Specialist</t>
  </si>
  <si>
    <t>Anothai  Boonthikul</t>
  </si>
  <si>
    <t>I36</t>
  </si>
  <si>
    <t>Social and Environmental Specialist</t>
  </si>
  <si>
    <t>Yasuhira Minami</t>
  </si>
  <si>
    <t>I37</t>
  </si>
  <si>
    <t>Resettlement Specialist</t>
  </si>
  <si>
    <t>Vu Ngoc Long</t>
  </si>
  <si>
    <t>I38</t>
  </si>
  <si>
    <t>Training Specialist</t>
  </si>
  <si>
    <t>Noppong Unhabhokha</t>
  </si>
  <si>
    <t>No.</t>
    <phoneticPr fontId="1"/>
  </si>
  <si>
    <t>Position</t>
    <phoneticPr fontId="1"/>
  </si>
  <si>
    <t>Name</t>
    <phoneticPr fontId="1"/>
  </si>
  <si>
    <t>Contract
MM</t>
    <phoneticPr fontId="1"/>
  </si>
  <si>
    <t>(A)</t>
    <phoneticPr fontId="1"/>
  </si>
  <si>
    <t>Mobilized</t>
    <phoneticPr fontId="1"/>
  </si>
  <si>
    <t>Demobilized</t>
    <phoneticPr fontId="1"/>
  </si>
  <si>
    <t>MM</t>
    <phoneticPr fontId="1"/>
  </si>
  <si>
    <t>(B)</t>
    <phoneticPr fontId="1"/>
  </si>
  <si>
    <t>Accumulative
MM</t>
    <phoneticPr fontId="1"/>
  </si>
  <si>
    <t>(C)=Sum(B)</t>
    <phoneticPr fontId="1"/>
  </si>
  <si>
    <t>Balance
MM</t>
    <phoneticPr fontId="1"/>
  </si>
  <si>
    <t>No.</t>
    <phoneticPr fontId="1"/>
  </si>
  <si>
    <t>Position</t>
    <phoneticPr fontId="1"/>
  </si>
  <si>
    <t>Name</t>
    <phoneticPr fontId="1"/>
  </si>
  <si>
    <t>Contract
MM</t>
    <phoneticPr fontId="1"/>
  </si>
  <si>
    <t>Mobilized</t>
    <phoneticPr fontId="1"/>
  </si>
  <si>
    <t>Demobilized</t>
    <phoneticPr fontId="1"/>
  </si>
  <si>
    <t>MM</t>
    <phoneticPr fontId="1"/>
  </si>
  <si>
    <t>Accumulative
MM</t>
    <phoneticPr fontId="1"/>
  </si>
  <si>
    <t>Balance
MM</t>
    <phoneticPr fontId="1"/>
  </si>
  <si>
    <t>(A)</t>
    <phoneticPr fontId="1"/>
  </si>
  <si>
    <t>(B)</t>
    <phoneticPr fontId="1"/>
  </si>
  <si>
    <t>(C)=Sum(B)</t>
    <phoneticPr fontId="1"/>
  </si>
  <si>
    <t xml:space="preserve">(A)-(C) </t>
    <phoneticPr fontId="1"/>
  </si>
  <si>
    <t>L1</t>
  </si>
  <si>
    <t>Co-Project Manager</t>
  </si>
  <si>
    <t>Le Kim An</t>
  </si>
  <si>
    <t>L2</t>
  </si>
  <si>
    <t>Highway Engineer 1 (Geometric)</t>
  </si>
  <si>
    <t>Tran Dinh Van</t>
  </si>
  <si>
    <t>L3</t>
  </si>
  <si>
    <t>Highway Engineer 2 (Road Structure)</t>
  </si>
  <si>
    <t>Phan Dang Viet Anh</t>
  </si>
  <si>
    <t>L4</t>
  </si>
  <si>
    <t>Tran Quang Huy</t>
  </si>
  <si>
    <t>L5</t>
  </si>
  <si>
    <t>Bridge/Structural Engineer 1 (Superstructure)</t>
  </si>
  <si>
    <t>Le Toan Thang</t>
  </si>
  <si>
    <t>L6</t>
  </si>
  <si>
    <t>Bridge/Structural Engineer 2 (Substructure/Foundation)</t>
  </si>
  <si>
    <t>Dao Ngoc Vinh</t>
  </si>
  <si>
    <t>L7</t>
  </si>
  <si>
    <t>Highway Engineer 3 (Geometric)</t>
  </si>
  <si>
    <t>Le Thi Thanh Thuy</t>
  </si>
  <si>
    <t>L8</t>
  </si>
  <si>
    <t>Highway Engineer 4 (Road Structure)</t>
  </si>
  <si>
    <t>Vu Gia Hung</t>
  </si>
  <si>
    <t>L9</t>
  </si>
  <si>
    <t>Do Hong Phuc</t>
  </si>
  <si>
    <t>L10</t>
  </si>
  <si>
    <t>Pham Anh Kiet</t>
  </si>
  <si>
    <t>L11</t>
  </si>
  <si>
    <t>Highway Engineer 5 (Geometric)</t>
  </si>
  <si>
    <t>Nguyen Dinh Trung</t>
  </si>
  <si>
    <t>L12</t>
  </si>
  <si>
    <t>Highway Engineer 6 (Road Structure)</t>
  </si>
  <si>
    <t>Dao Manh Son</t>
  </si>
  <si>
    <t>L13</t>
  </si>
  <si>
    <t>Le Kien Cuong</t>
  </si>
  <si>
    <t>L14</t>
  </si>
  <si>
    <t>Tran Anh Tuan</t>
  </si>
  <si>
    <t>L15</t>
  </si>
  <si>
    <t>Interchange Specialist</t>
  </si>
  <si>
    <t>Le Thanh Hung</t>
  </si>
  <si>
    <t>L16</t>
  </si>
  <si>
    <t>Bridge/Structural Engineer 7</t>
  </si>
  <si>
    <t>Pham Ngoc Tuan</t>
  </si>
  <si>
    <t>L17</t>
  </si>
  <si>
    <t>Tran Phong Nha</t>
  </si>
  <si>
    <t>L18</t>
  </si>
  <si>
    <t>Quach Thi Thu</t>
  </si>
  <si>
    <t>L19</t>
  </si>
  <si>
    <t>Trinh Viet Linh</t>
  </si>
  <si>
    <t>L20</t>
  </si>
  <si>
    <t>Drainage Engineer 1</t>
  </si>
  <si>
    <t>Nguyen Minh Ngoc</t>
  </si>
  <si>
    <t>L21</t>
  </si>
  <si>
    <t>Drainage Engineer 2</t>
  </si>
  <si>
    <t>Nguyen Phuc Hoa</t>
  </si>
  <si>
    <t>L22</t>
  </si>
  <si>
    <t>Nguyen Son</t>
  </si>
  <si>
    <t>L23</t>
  </si>
  <si>
    <t>Pavement/Material Engineer 1</t>
  </si>
  <si>
    <t>Tran Trong Nghia</t>
  </si>
  <si>
    <t>L24</t>
  </si>
  <si>
    <t>Pavement/Material Engineer 2</t>
  </si>
  <si>
    <t>Nguyen Viet Hai</t>
  </si>
  <si>
    <t>L25</t>
  </si>
  <si>
    <t>Senior Surveyor 1</t>
  </si>
  <si>
    <t>Vo Thanh Binh</t>
  </si>
  <si>
    <t>L26</t>
  </si>
  <si>
    <t>Senior Surveyor 2</t>
  </si>
  <si>
    <t>Le Van Thu</t>
  </si>
  <si>
    <t>L27</t>
  </si>
  <si>
    <t>Senior Surveyor 3</t>
  </si>
  <si>
    <t>Nguyen Anh Tuan</t>
  </si>
  <si>
    <t>L28</t>
  </si>
  <si>
    <t>Nguyen Doan Tinh</t>
  </si>
  <si>
    <t>L29</t>
  </si>
  <si>
    <t>Soil/Geotechnical Engineer 3</t>
  </si>
  <si>
    <t>Nguyen Manh Tuan</t>
  </si>
  <si>
    <t>L30</t>
  </si>
  <si>
    <t>Soil/Geotechnical Engineer 4</t>
  </si>
  <si>
    <t>Trinh Minh Khiem</t>
  </si>
  <si>
    <t>L31</t>
  </si>
  <si>
    <t>Tran Ngoc Nhan</t>
  </si>
  <si>
    <t>L32</t>
  </si>
  <si>
    <t>Hydraulic Engineer 1</t>
  </si>
  <si>
    <t>Ngo The Hung</t>
  </si>
  <si>
    <t>L33</t>
  </si>
  <si>
    <t>Hydraulic Engineer 2</t>
  </si>
  <si>
    <t>Pham Huu Nhu</t>
  </si>
  <si>
    <t>L34</t>
  </si>
  <si>
    <t>Nguyen Huy Phuong</t>
  </si>
  <si>
    <t>L35</t>
  </si>
  <si>
    <t>Transport Economist</t>
  </si>
  <si>
    <t>Vo Hoang Anh</t>
  </si>
  <si>
    <t>L36</t>
  </si>
  <si>
    <t>Operating &amp; Maintenance Specialist</t>
  </si>
  <si>
    <t>Ha Quoc Hieu</t>
  </si>
  <si>
    <t>L37</t>
  </si>
  <si>
    <t>Le Tung Lam</t>
  </si>
  <si>
    <t>L38</t>
  </si>
  <si>
    <t>Phan Minh Tuan</t>
  </si>
  <si>
    <t>L39</t>
  </si>
  <si>
    <t>Trinh Ngoc Hai Thang</t>
  </si>
  <si>
    <t>L40</t>
  </si>
  <si>
    <t>Architect 1</t>
  </si>
  <si>
    <t>Pham Quang Minh</t>
  </si>
  <si>
    <t>L41</t>
  </si>
  <si>
    <t>Architect 2</t>
  </si>
  <si>
    <t>Ngo Vu Quang Khoa</t>
  </si>
  <si>
    <t>L42</t>
  </si>
  <si>
    <t>Nguyen Huu Tinh</t>
  </si>
  <si>
    <t>L43</t>
  </si>
  <si>
    <t>To Minh Tri</t>
  </si>
  <si>
    <t>L44</t>
  </si>
  <si>
    <t>Electrical Engineer 1</t>
  </si>
  <si>
    <t>Trinh Dinh Khiem</t>
  </si>
  <si>
    <t>L45</t>
  </si>
  <si>
    <t>Electrical Engineer 2</t>
  </si>
  <si>
    <t>Vo Hong</t>
  </si>
  <si>
    <t>L46</t>
  </si>
  <si>
    <t>Bui Phu Huy</t>
  </si>
  <si>
    <t>L47</t>
  </si>
  <si>
    <t>Cost Estimator 1 (Civil Work Packages)</t>
  </si>
  <si>
    <t>Nguyen Thi Bich Thuy</t>
  </si>
  <si>
    <t>L48</t>
  </si>
  <si>
    <t>Cost Estimator 2 (Civil Work Packages)</t>
  </si>
  <si>
    <t>Phan Thi Thuy Trinh</t>
  </si>
  <si>
    <t>L49</t>
  </si>
  <si>
    <t>Cost Estimator 3 (Other Packages)</t>
  </si>
  <si>
    <t>Nguyen Thi Sinh</t>
  </si>
  <si>
    <t>L50</t>
  </si>
  <si>
    <t>Procurement/Contract Specialist 1</t>
  </si>
  <si>
    <t>Nguyen The Truong</t>
  </si>
  <si>
    <t>L51</t>
  </si>
  <si>
    <t>Procurement/Contract Specialist 2</t>
  </si>
  <si>
    <t>Ha Ngoc Anh Minh</t>
  </si>
  <si>
    <t>L52</t>
  </si>
  <si>
    <t>Senior Environmental Specialist</t>
  </si>
  <si>
    <t>Pham Van Xuan</t>
  </si>
  <si>
    <t>L53</t>
  </si>
  <si>
    <t>Environmental Specialist</t>
  </si>
  <si>
    <t>Pham The Giang</t>
  </si>
  <si>
    <t>L54</t>
  </si>
  <si>
    <t>Senior Resettlement Specialist</t>
  </si>
  <si>
    <t>To be named</t>
  </si>
  <si>
    <t>L55</t>
  </si>
  <si>
    <t>Social and Resettlement Specialist</t>
  </si>
  <si>
    <t>Ho Thi Thu Thuy</t>
  </si>
  <si>
    <t>L56</t>
  </si>
  <si>
    <t>Cultural and Archaeological Specialist</t>
  </si>
  <si>
    <t>Le Duy Son</t>
  </si>
  <si>
    <t>L57</t>
  </si>
  <si>
    <t>Doan Van Thang</t>
    <phoneticPr fontId="1"/>
  </si>
  <si>
    <t>Le Van Thu</t>
    <phoneticPr fontId="1"/>
  </si>
  <si>
    <t>Takayasu Nagai</t>
    <phoneticPr fontId="1"/>
  </si>
  <si>
    <t>Masashi Suzuki</t>
    <phoneticPr fontId="1"/>
  </si>
  <si>
    <t>Yoshito Oba</t>
    <phoneticPr fontId="1"/>
  </si>
  <si>
    <t>Dao Tran Chau</t>
    <phoneticPr fontId="1"/>
  </si>
  <si>
    <t>Tran Sy Hung</t>
    <phoneticPr fontId="1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</si>
</sst>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strike/>
      <sz val="10"/>
      <color theme="1"/>
      <name val="Arial Narrow"/>
      <family val="2"/>
    </font>
    <font>
      <sz val="10"/>
      <color rgb="FFFF0000"/>
      <name val="Arial Narrow"/>
      <family val="2"/>
    </font>
    <font>
      <strike/>
      <sz val="10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 indent="2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top" wrapText="1"/>
    </xf>
    <xf numFmtId="15" fontId="2" fillId="0" borderId="2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center" vertical="top" wrapText="1"/>
    </xf>
    <xf numFmtId="15" fontId="2" fillId="0" borderId="3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top" wrapText="1"/>
    </xf>
    <xf numFmtId="15" fontId="2" fillId="0" borderId="5" xfId="0" applyNumberFormat="1" applyFont="1" applyBorder="1">
      <alignment vertical="center"/>
    </xf>
    <xf numFmtId="176" fontId="2" fillId="0" borderId="5" xfId="0" applyNumberFormat="1" applyFont="1" applyBorder="1">
      <alignment vertical="center"/>
    </xf>
    <xf numFmtId="0" fontId="4" fillId="0" borderId="2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horizontal="center" vertical="top" wrapText="1"/>
    </xf>
    <xf numFmtId="15" fontId="2" fillId="0" borderId="6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 indent="2"/>
    </xf>
    <xf numFmtId="0" fontId="3" fillId="0" borderId="6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5" fontId="3" fillId="0" borderId="6" xfId="0" applyNumberFormat="1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3" fillId="0" borderId="7" xfId="0" applyFont="1" applyBorder="1" applyAlignment="1">
      <alignment horizontal="center" vertical="top" wrapText="1"/>
    </xf>
    <xf numFmtId="15" fontId="2" fillId="0" borderId="7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5" fontId="3" fillId="0" borderId="7" xfId="0" applyNumberFormat="1" applyFont="1" applyBorder="1" applyAlignment="1">
      <alignment horizontal="right" vertical="center" wrapText="1"/>
    </xf>
    <xf numFmtId="176" fontId="2" fillId="0" borderId="4" xfId="0" applyNumberFormat="1" applyFont="1" applyBorder="1">
      <alignment vertical="center"/>
    </xf>
    <xf numFmtId="0" fontId="2" fillId="0" borderId="8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top" wrapText="1"/>
    </xf>
    <xf numFmtId="15" fontId="2" fillId="0" borderId="4" xfId="0" applyNumberFormat="1" applyFont="1" applyBorder="1">
      <alignment vertical="center"/>
    </xf>
    <xf numFmtId="176" fontId="2" fillId="0" borderId="9" xfId="0" applyNumberFormat="1" applyFont="1" applyBorder="1">
      <alignment vertical="center"/>
    </xf>
    <xf numFmtId="0" fontId="2" fillId="0" borderId="7" xfId="0" applyFont="1" applyBorder="1" applyAlignment="1">
      <alignment horizontal="center" vertical="top" wrapText="1"/>
    </xf>
    <xf numFmtId="15" fontId="2" fillId="0" borderId="9" xfId="0" applyNumberFormat="1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15" fontId="2" fillId="0" borderId="8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0" fontId="3" fillId="0" borderId="3" xfId="0" applyFont="1" applyBorder="1" applyAlignment="1">
      <alignment horizontal="center" vertical="top" wrapText="1"/>
    </xf>
    <xf numFmtId="15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top" wrapText="1"/>
    </xf>
    <xf numFmtId="15" fontId="3" fillId="0" borderId="5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 indent="2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6" xfId="0" applyFont="1" applyBorder="1" applyAlignment="1">
      <alignment horizontal="center" vertical="top" wrapText="1"/>
    </xf>
    <xf numFmtId="15" fontId="5" fillId="0" borderId="6" xfId="0" applyNumberFormat="1" applyFont="1" applyBorder="1" applyAlignment="1">
      <alignment horizontal="left" vertical="top" wrapText="1" indent="2"/>
    </xf>
    <xf numFmtId="15" fontId="5" fillId="0" borderId="6" xfId="0" applyNumberFormat="1" applyFont="1" applyBorder="1">
      <alignment vertical="center"/>
    </xf>
    <xf numFmtId="176" fontId="5" fillId="0" borderId="5" xfId="0" applyNumberFormat="1" applyFont="1" applyBorder="1">
      <alignment vertical="center"/>
    </xf>
    <xf numFmtId="176" fontId="5" fillId="0" borderId="6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opLeftCell="A28" workbookViewId="0">
      <selection activeCell="K40" sqref="K40"/>
    </sheetView>
  </sheetViews>
  <sheetFormatPr defaultRowHeight="12.75"/>
  <cols>
    <col min="1" max="1" width="4.625" style="1" customWidth="1"/>
    <col min="2" max="2" width="28" style="1" customWidth="1"/>
    <col min="3" max="3" width="17.75" style="1" customWidth="1"/>
    <col min="4" max="4" width="7.625" style="1" customWidth="1"/>
    <col min="5" max="6" width="9" style="1"/>
    <col min="7" max="7" width="10.375" style="1" customWidth="1"/>
    <col min="8" max="16384" width="9" style="1"/>
  </cols>
  <sheetData>
    <row r="1" spans="1:9" ht="25.5">
      <c r="A1" s="31" t="s">
        <v>114</v>
      </c>
      <c r="B1" s="31" t="s">
        <v>115</v>
      </c>
      <c r="C1" s="31" t="s">
        <v>116</v>
      </c>
      <c r="D1" s="32" t="s">
        <v>117</v>
      </c>
      <c r="E1" s="31" t="s">
        <v>119</v>
      </c>
      <c r="F1" s="31" t="s">
        <v>120</v>
      </c>
      <c r="G1" s="31" t="s">
        <v>121</v>
      </c>
      <c r="H1" s="32" t="s">
        <v>123</v>
      </c>
      <c r="I1" s="32" t="s">
        <v>125</v>
      </c>
    </row>
    <row r="2" spans="1:9">
      <c r="A2" s="35"/>
      <c r="B2" s="35"/>
      <c r="C2" s="35"/>
      <c r="D2" s="36" t="s">
        <v>118</v>
      </c>
      <c r="E2" s="35"/>
      <c r="F2" s="35"/>
      <c r="G2" s="35" t="s">
        <v>122</v>
      </c>
      <c r="H2" s="35" t="s">
        <v>124</v>
      </c>
      <c r="I2" s="35" t="s">
        <v>138</v>
      </c>
    </row>
    <row r="3" spans="1:9">
      <c r="A3" s="6" t="s">
        <v>0</v>
      </c>
      <c r="B3" s="9" t="s">
        <v>1</v>
      </c>
      <c r="C3" s="9" t="s">
        <v>2</v>
      </c>
      <c r="D3" s="10">
        <v>14.5</v>
      </c>
      <c r="E3" s="11">
        <v>40739</v>
      </c>
      <c r="F3" s="11">
        <v>40740</v>
      </c>
      <c r="G3" s="12">
        <f>2/30</f>
        <v>6.6666666666666666E-2</v>
      </c>
      <c r="H3" s="12">
        <f>G3</f>
        <v>6.6666666666666666E-2</v>
      </c>
      <c r="I3" s="12">
        <f>D3-H3</f>
        <v>14.433333333333334</v>
      </c>
    </row>
    <row r="4" spans="1:9">
      <c r="A4" s="17"/>
      <c r="B4" s="18"/>
      <c r="C4" s="18"/>
      <c r="D4" s="19"/>
      <c r="E4" s="20">
        <v>40742</v>
      </c>
      <c r="F4" s="20">
        <v>40744</v>
      </c>
      <c r="G4" s="21">
        <f>3/30</f>
        <v>0.1</v>
      </c>
      <c r="H4" s="21">
        <f>H3+G4</f>
        <v>0.16666666666666669</v>
      </c>
      <c r="I4" s="21">
        <f>D$3-H4</f>
        <v>14.333333333333334</v>
      </c>
    </row>
    <row r="5" spans="1:9">
      <c r="A5" s="17"/>
      <c r="B5" s="18"/>
      <c r="C5" s="18"/>
      <c r="D5" s="19"/>
      <c r="E5" s="20">
        <v>40756</v>
      </c>
      <c r="F5" s="20">
        <v>40763</v>
      </c>
      <c r="G5" s="21">
        <f>8/30</f>
        <v>0.26666666666666666</v>
      </c>
      <c r="H5" s="21">
        <f t="shared" ref="H5" si="0">H4+G5</f>
        <v>0.43333333333333335</v>
      </c>
      <c r="I5" s="21">
        <f t="shared" ref="I5:I6" si="1">D$3-H5</f>
        <v>14.066666666666666</v>
      </c>
    </row>
    <row r="6" spans="1:9">
      <c r="A6" s="17"/>
      <c r="B6" s="18"/>
      <c r="C6" s="18"/>
      <c r="D6" s="19"/>
      <c r="E6" s="20">
        <v>40774</v>
      </c>
      <c r="F6" s="20">
        <v>40783</v>
      </c>
      <c r="G6" s="21">
        <f>10/30</f>
        <v>0.33333333333333331</v>
      </c>
      <c r="H6" s="21">
        <f>H5+G6</f>
        <v>0.76666666666666661</v>
      </c>
      <c r="I6" s="21">
        <f t="shared" si="1"/>
        <v>13.733333333333334</v>
      </c>
    </row>
    <row r="7" spans="1:9">
      <c r="A7" s="46"/>
      <c r="B7" s="47"/>
      <c r="C7" s="47"/>
      <c r="D7" s="48"/>
      <c r="E7" s="49">
        <v>40810</v>
      </c>
      <c r="F7" s="49">
        <v>40816</v>
      </c>
      <c r="G7" s="44">
        <f>7/30</f>
        <v>0.23333333333333334</v>
      </c>
      <c r="H7" s="16">
        <f>H6+G7</f>
        <v>1</v>
      </c>
      <c r="I7" s="16">
        <f t="shared" ref="I7" si="2">D$3-H7</f>
        <v>13.5</v>
      </c>
    </row>
    <row r="8" spans="1:9">
      <c r="A8" s="6" t="s">
        <v>3</v>
      </c>
      <c r="B8" s="9" t="s">
        <v>4</v>
      </c>
      <c r="C8" s="22" t="s">
        <v>5</v>
      </c>
      <c r="D8" s="10">
        <v>14</v>
      </c>
      <c r="E8" s="9"/>
      <c r="F8" s="9"/>
      <c r="G8" s="9"/>
      <c r="H8" s="9"/>
      <c r="I8" s="9"/>
    </row>
    <row r="9" spans="1:9">
      <c r="A9" s="17"/>
      <c r="B9" s="18"/>
      <c r="C9" s="18" t="s">
        <v>292</v>
      </c>
      <c r="D9" s="19"/>
      <c r="E9" s="20">
        <v>40739</v>
      </c>
      <c r="F9" s="20">
        <v>40748</v>
      </c>
      <c r="G9" s="21">
        <f>10/30</f>
        <v>0.33333333333333331</v>
      </c>
      <c r="H9" s="21">
        <f>G9</f>
        <v>0.33333333333333331</v>
      </c>
      <c r="I9" s="21">
        <f>D8-H9</f>
        <v>13.666666666666666</v>
      </c>
    </row>
    <row r="10" spans="1:9">
      <c r="A10" s="17"/>
      <c r="B10" s="18"/>
      <c r="C10" s="18"/>
      <c r="D10" s="19"/>
      <c r="E10" s="20">
        <v>40776</v>
      </c>
      <c r="F10" s="20">
        <v>40786</v>
      </c>
      <c r="G10" s="21">
        <f>11/30</f>
        <v>0.36666666666666664</v>
      </c>
      <c r="H10" s="21">
        <f>H9+G10</f>
        <v>0.7</v>
      </c>
      <c r="I10" s="21">
        <f>D$8-H10</f>
        <v>13.3</v>
      </c>
    </row>
    <row r="11" spans="1:9">
      <c r="A11" s="5"/>
      <c r="B11" s="13"/>
      <c r="C11" s="13"/>
      <c r="D11" s="14"/>
      <c r="E11" s="15">
        <v>40787</v>
      </c>
      <c r="F11" s="15">
        <v>40814</v>
      </c>
      <c r="G11" s="16">
        <f>28/30</f>
        <v>0.93333333333333335</v>
      </c>
      <c r="H11" s="50">
        <f>H10+G11</f>
        <v>1.6333333333333333</v>
      </c>
      <c r="I11" s="50">
        <f>D$8-H11</f>
        <v>12.366666666666667</v>
      </c>
    </row>
    <row r="12" spans="1:9">
      <c r="A12" s="3" t="s">
        <v>6</v>
      </c>
      <c r="B12" s="2" t="s">
        <v>7</v>
      </c>
      <c r="C12" s="2" t="s">
        <v>8</v>
      </c>
      <c r="D12" s="4">
        <v>3</v>
      </c>
      <c r="E12" s="2"/>
      <c r="F12" s="2"/>
      <c r="G12" s="2"/>
      <c r="H12" s="2"/>
      <c r="I12" s="2"/>
    </row>
    <row r="13" spans="1:9">
      <c r="A13" s="6" t="s">
        <v>9</v>
      </c>
      <c r="B13" s="9" t="s">
        <v>10</v>
      </c>
      <c r="C13" s="22" t="s">
        <v>11</v>
      </c>
      <c r="D13" s="10">
        <v>13</v>
      </c>
      <c r="E13" s="9"/>
      <c r="F13" s="9"/>
      <c r="G13" s="45"/>
      <c r="H13" s="9"/>
      <c r="I13" s="9"/>
    </row>
    <row r="14" spans="1:9">
      <c r="A14" s="23"/>
      <c r="B14" s="24"/>
      <c r="C14" s="24" t="s">
        <v>294</v>
      </c>
      <c r="D14" s="25"/>
      <c r="E14" s="26">
        <v>40810</v>
      </c>
      <c r="F14" s="26">
        <v>40816</v>
      </c>
      <c r="G14" s="16">
        <f>7/30</f>
        <v>0.23333333333333334</v>
      </c>
      <c r="H14" s="27">
        <f>G14</f>
        <v>0.23333333333333334</v>
      </c>
      <c r="I14" s="27">
        <f>D13-H14</f>
        <v>12.766666666666667</v>
      </c>
    </row>
    <row r="15" spans="1:9">
      <c r="A15" s="46" t="s">
        <v>12</v>
      </c>
      <c r="B15" s="47" t="s">
        <v>13</v>
      </c>
      <c r="C15" s="47" t="s">
        <v>14</v>
      </c>
      <c r="D15" s="48">
        <v>12.5</v>
      </c>
      <c r="E15" s="49">
        <v>40776</v>
      </c>
      <c r="F15" s="49">
        <v>40786</v>
      </c>
      <c r="G15" s="44">
        <f>11/30</f>
        <v>0.36666666666666664</v>
      </c>
      <c r="H15" s="44">
        <f>G15</f>
        <v>0.36666666666666664</v>
      </c>
      <c r="I15" s="44">
        <f>D$15-H15</f>
        <v>12.133333333333333</v>
      </c>
    </row>
    <row r="16" spans="1:9">
      <c r="A16" s="17"/>
      <c r="B16" s="18"/>
      <c r="C16" s="18"/>
      <c r="D16" s="19"/>
      <c r="E16" s="20">
        <v>40787</v>
      </c>
      <c r="F16" s="20">
        <v>40797</v>
      </c>
      <c r="G16" s="21">
        <f>11/30</f>
        <v>0.36666666666666664</v>
      </c>
      <c r="H16" s="21">
        <f>H15+G16</f>
        <v>0.73333333333333328</v>
      </c>
      <c r="I16" s="21">
        <f>D$15-H16</f>
        <v>11.766666666666667</v>
      </c>
    </row>
    <row r="17" spans="1:9">
      <c r="A17" s="23"/>
      <c r="B17" s="24"/>
      <c r="C17" s="24"/>
      <c r="D17" s="25"/>
      <c r="E17" s="26">
        <v>40804</v>
      </c>
      <c r="F17" s="26">
        <v>40816</v>
      </c>
      <c r="G17" s="27">
        <f>13/30</f>
        <v>0.43333333333333335</v>
      </c>
      <c r="H17" s="27">
        <f>H16+G17</f>
        <v>1.1666666666666665</v>
      </c>
      <c r="I17" s="27">
        <f>D$15-H17</f>
        <v>11.333333333333334</v>
      </c>
    </row>
    <row r="18" spans="1:9">
      <c r="A18" s="46" t="s">
        <v>15</v>
      </c>
      <c r="B18" s="47" t="s">
        <v>16</v>
      </c>
      <c r="C18" s="47" t="s">
        <v>17</v>
      </c>
      <c r="D18" s="48">
        <v>13</v>
      </c>
      <c r="E18" s="49">
        <v>40739</v>
      </c>
      <c r="F18" s="49">
        <v>40748</v>
      </c>
      <c r="G18" s="44">
        <f>10/30</f>
        <v>0.33333333333333331</v>
      </c>
      <c r="H18" s="44">
        <f>G18</f>
        <v>0.33333333333333331</v>
      </c>
      <c r="I18" s="44">
        <f>D18-H18</f>
        <v>12.666666666666666</v>
      </c>
    </row>
    <row r="19" spans="1:9">
      <c r="A19" s="38"/>
      <c r="B19" s="39"/>
      <c r="C19" s="39"/>
      <c r="D19" s="51"/>
      <c r="E19" s="41">
        <v>40776</v>
      </c>
      <c r="F19" s="41">
        <v>40786</v>
      </c>
      <c r="G19" s="42">
        <f>11/30</f>
        <v>0.36666666666666664</v>
      </c>
      <c r="H19" s="42">
        <f>H18+G19</f>
        <v>0.7</v>
      </c>
      <c r="I19" s="42">
        <f>D$18-H19</f>
        <v>12.3</v>
      </c>
    </row>
    <row r="20" spans="1:9">
      <c r="A20" s="17"/>
      <c r="B20" s="18"/>
      <c r="C20" s="18"/>
      <c r="D20" s="19"/>
      <c r="E20" s="20">
        <v>40787</v>
      </c>
      <c r="F20" s="20">
        <v>40804</v>
      </c>
      <c r="G20" s="21">
        <f>18/30</f>
        <v>0.6</v>
      </c>
      <c r="H20" s="21">
        <f t="shared" ref="H20:H21" si="3">H19+G20</f>
        <v>1.2999999999999998</v>
      </c>
      <c r="I20" s="42">
        <f t="shared" ref="I20:I21" si="4">D$18-H20</f>
        <v>11.7</v>
      </c>
    </row>
    <row r="21" spans="1:9">
      <c r="A21" s="5"/>
      <c r="B21" s="13"/>
      <c r="C21" s="13"/>
      <c r="D21" s="14"/>
      <c r="E21" s="15">
        <v>40811</v>
      </c>
      <c r="F21" s="15">
        <v>40816</v>
      </c>
      <c r="G21" s="16">
        <f>6/30</f>
        <v>0.2</v>
      </c>
      <c r="H21" s="16">
        <f t="shared" si="3"/>
        <v>1.4999999999999998</v>
      </c>
      <c r="I21" s="42">
        <f t="shared" si="4"/>
        <v>11.5</v>
      </c>
    </row>
    <row r="22" spans="1:9">
      <c r="A22" s="3" t="s">
        <v>18</v>
      </c>
      <c r="B22" s="2" t="s">
        <v>19</v>
      </c>
      <c r="C22" s="2" t="s">
        <v>20</v>
      </c>
      <c r="D22" s="4">
        <v>4</v>
      </c>
      <c r="E22" s="2"/>
      <c r="F22" s="2"/>
      <c r="G22" s="2"/>
      <c r="H22" s="2"/>
      <c r="I22" s="2"/>
    </row>
    <row r="23" spans="1:9">
      <c r="A23" s="3" t="s">
        <v>21</v>
      </c>
      <c r="B23" s="2" t="s">
        <v>22</v>
      </c>
      <c r="C23" s="2" t="s">
        <v>23</v>
      </c>
      <c r="D23" s="4">
        <v>12</v>
      </c>
      <c r="E23" s="2"/>
      <c r="F23" s="2"/>
      <c r="G23" s="2"/>
      <c r="H23" s="2"/>
      <c r="I23" s="2"/>
    </row>
    <row r="24" spans="1:9">
      <c r="A24" s="3" t="s">
        <v>24</v>
      </c>
      <c r="B24" s="2" t="s">
        <v>25</v>
      </c>
      <c r="C24" s="2" t="s">
        <v>26</v>
      </c>
      <c r="D24" s="4">
        <v>12</v>
      </c>
      <c r="E24" s="2"/>
      <c r="F24" s="2"/>
      <c r="G24" s="2"/>
      <c r="H24" s="2"/>
      <c r="I24" s="2"/>
    </row>
    <row r="25" spans="1:9">
      <c r="A25" s="3" t="s">
        <v>27</v>
      </c>
      <c r="B25" s="2" t="s">
        <v>28</v>
      </c>
      <c r="C25" s="2" t="s">
        <v>29</v>
      </c>
      <c r="D25" s="4">
        <v>4</v>
      </c>
      <c r="E25" s="2"/>
      <c r="F25" s="2"/>
      <c r="G25" s="2"/>
      <c r="H25" s="2"/>
      <c r="I25" s="2"/>
    </row>
    <row r="26" spans="1:9">
      <c r="A26" s="3" t="s">
        <v>30</v>
      </c>
      <c r="B26" s="2" t="s">
        <v>31</v>
      </c>
      <c r="C26" s="2" t="s">
        <v>32</v>
      </c>
      <c r="D26" s="4">
        <v>7</v>
      </c>
      <c r="E26" s="2"/>
      <c r="F26" s="2"/>
      <c r="G26" s="2"/>
      <c r="H26" s="2"/>
      <c r="I26" s="2"/>
    </row>
    <row r="27" spans="1:9">
      <c r="A27" s="3" t="s">
        <v>33</v>
      </c>
      <c r="B27" s="2" t="s">
        <v>34</v>
      </c>
      <c r="C27" s="2" t="s">
        <v>35</v>
      </c>
      <c r="D27" s="4">
        <v>11</v>
      </c>
      <c r="E27" s="2"/>
      <c r="F27" s="2"/>
      <c r="G27" s="2"/>
      <c r="H27" s="2"/>
      <c r="I27" s="2"/>
    </row>
    <row r="28" spans="1:9">
      <c r="A28" s="3" t="s">
        <v>36</v>
      </c>
      <c r="B28" s="2" t="s">
        <v>37</v>
      </c>
      <c r="C28" s="2" t="s">
        <v>38</v>
      </c>
      <c r="D28" s="4">
        <v>4</v>
      </c>
      <c r="E28" s="2"/>
      <c r="F28" s="2"/>
      <c r="G28" s="2"/>
      <c r="H28" s="2"/>
      <c r="I28" s="2"/>
    </row>
    <row r="29" spans="1:9">
      <c r="A29" s="3" t="s">
        <v>39</v>
      </c>
      <c r="B29" s="2" t="s">
        <v>40</v>
      </c>
      <c r="C29" s="2" t="s">
        <v>41</v>
      </c>
      <c r="D29" s="4">
        <v>2</v>
      </c>
      <c r="E29" s="2"/>
      <c r="F29" s="2"/>
      <c r="G29" s="2"/>
      <c r="H29" s="2"/>
      <c r="I29" s="2"/>
    </row>
    <row r="30" spans="1:9">
      <c r="A30" s="3" t="s">
        <v>42</v>
      </c>
      <c r="B30" s="2" t="s">
        <v>43</v>
      </c>
      <c r="C30" s="2" t="s">
        <v>44</v>
      </c>
      <c r="D30" s="4">
        <v>3</v>
      </c>
      <c r="E30" s="2"/>
      <c r="F30" s="2"/>
      <c r="G30" s="2"/>
      <c r="H30" s="2"/>
      <c r="I30" s="2"/>
    </row>
    <row r="31" spans="1:9">
      <c r="A31" s="3" t="s">
        <v>45</v>
      </c>
      <c r="B31" s="2" t="s">
        <v>46</v>
      </c>
      <c r="C31" s="2" t="s">
        <v>47</v>
      </c>
      <c r="D31" s="4">
        <v>7</v>
      </c>
      <c r="E31" s="2"/>
      <c r="F31" s="2"/>
      <c r="G31" s="2"/>
      <c r="H31" s="2"/>
      <c r="I31" s="2"/>
    </row>
    <row r="32" spans="1:9">
      <c r="A32" s="3" t="s">
        <v>48</v>
      </c>
      <c r="B32" s="2" t="s">
        <v>49</v>
      </c>
      <c r="C32" s="2" t="s">
        <v>50</v>
      </c>
      <c r="D32" s="4">
        <v>2</v>
      </c>
      <c r="E32" s="2"/>
      <c r="F32" s="2"/>
      <c r="G32" s="2"/>
      <c r="H32" s="2"/>
      <c r="I32" s="2"/>
    </row>
    <row r="33" spans="1:9">
      <c r="A33" s="3" t="s">
        <v>51</v>
      </c>
      <c r="B33" s="2" t="s">
        <v>52</v>
      </c>
      <c r="C33" s="2" t="s">
        <v>53</v>
      </c>
      <c r="D33" s="4">
        <v>7</v>
      </c>
      <c r="E33" s="2"/>
      <c r="F33" s="2"/>
      <c r="G33" s="2"/>
      <c r="H33" s="2"/>
      <c r="I33" s="2"/>
    </row>
    <row r="34" spans="1:9">
      <c r="A34" s="3" t="s">
        <v>54</v>
      </c>
      <c r="B34" s="2" t="s">
        <v>55</v>
      </c>
      <c r="C34" s="2" t="s">
        <v>56</v>
      </c>
      <c r="D34" s="4">
        <v>4</v>
      </c>
      <c r="E34" s="2"/>
      <c r="F34" s="2"/>
      <c r="G34" s="2"/>
      <c r="H34" s="9"/>
      <c r="I34" s="9"/>
    </row>
    <row r="35" spans="1:9">
      <c r="A35" s="6" t="s">
        <v>57</v>
      </c>
      <c r="B35" s="9" t="s">
        <v>58</v>
      </c>
      <c r="C35" s="22" t="s">
        <v>59</v>
      </c>
      <c r="D35" s="10">
        <v>6</v>
      </c>
      <c r="E35" s="9"/>
      <c r="F35" s="9"/>
      <c r="G35" s="9"/>
      <c r="H35" s="45"/>
      <c r="I35" s="45"/>
    </row>
    <row r="36" spans="1:9">
      <c r="A36" s="17"/>
      <c r="B36" s="18"/>
      <c r="C36" s="18" t="s">
        <v>293</v>
      </c>
      <c r="D36" s="19"/>
      <c r="E36" s="20">
        <v>40739</v>
      </c>
      <c r="F36" s="20">
        <v>40752</v>
      </c>
      <c r="G36" s="21">
        <f>14/30</f>
        <v>0.46666666666666667</v>
      </c>
      <c r="H36" s="44">
        <f>G36</f>
        <v>0.46666666666666667</v>
      </c>
      <c r="I36" s="44">
        <f>D35-H36</f>
        <v>5.5333333333333332</v>
      </c>
    </row>
    <row r="37" spans="1:9">
      <c r="A37" s="38"/>
      <c r="B37" s="39"/>
      <c r="C37" s="39"/>
      <c r="D37" s="51"/>
      <c r="E37" s="41">
        <v>40763</v>
      </c>
      <c r="F37" s="41">
        <v>40786</v>
      </c>
      <c r="G37" s="42">
        <f>24/30</f>
        <v>0.8</v>
      </c>
      <c r="H37" s="42">
        <f>G37+H36</f>
        <v>1.2666666666666666</v>
      </c>
      <c r="I37" s="42">
        <f>D$35-H37</f>
        <v>4.7333333333333334</v>
      </c>
    </row>
    <row r="38" spans="1:9">
      <c r="A38" s="23"/>
      <c r="B38" s="24"/>
      <c r="C38" s="24"/>
      <c r="D38" s="25"/>
      <c r="E38" s="26">
        <v>40787</v>
      </c>
      <c r="F38" s="26">
        <v>40816</v>
      </c>
      <c r="G38" s="27">
        <v>1</v>
      </c>
      <c r="H38" s="42">
        <f>G38+H37</f>
        <v>2.2666666666666666</v>
      </c>
      <c r="I38" s="42">
        <f>D$35-H38</f>
        <v>3.7333333333333334</v>
      </c>
    </row>
    <row r="39" spans="1:9">
      <c r="A39" s="3" t="s">
        <v>60</v>
      </c>
      <c r="B39" s="2" t="s">
        <v>61</v>
      </c>
      <c r="C39" s="2" t="s">
        <v>62</v>
      </c>
      <c r="D39" s="4">
        <v>5</v>
      </c>
      <c r="E39" s="2"/>
      <c r="F39" s="2"/>
      <c r="G39" s="2"/>
      <c r="H39" s="2"/>
      <c r="I39" s="2"/>
    </row>
    <row r="40" spans="1:9">
      <c r="A40" s="3" t="s">
        <v>63</v>
      </c>
      <c r="B40" s="2" t="s">
        <v>64</v>
      </c>
      <c r="C40" s="2" t="s">
        <v>65</v>
      </c>
      <c r="D40" s="4">
        <v>2</v>
      </c>
      <c r="E40" s="2"/>
      <c r="F40" s="2"/>
      <c r="G40" s="2"/>
      <c r="H40" s="2"/>
      <c r="I40" s="2"/>
    </row>
    <row r="41" spans="1:9">
      <c r="A41" s="53" t="s">
        <v>66</v>
      </c>
      <c r="B41" s="45" t="s">
        <v>67</v>
      </c>
      <c r="C41" s="45" t="s">
        <v>68</v>
      </c>
      <c r="D41" s="54">
        <v>3</v>
      </c>
      <c r="E41" s="55">
        <v>40776</v>
      </c>
      <c r="F41" s="55">
        <v>40786</v>
      </c>
      <c r="G41" s="56">
        <f>11/30</f>
        <v>0.36666666666666664</v>
      </c>
      <c r="H41" s="56">
        <f>G41</f>
        <v>0.36666666666666664</v>
      </c>
      <c r="I41" s="56">
        <f>D$41-H41</f>
        <v>2.6333333333333333</v>
      </c>
    </row>
    <row r="42" spans="1:9">
      <c r="A42" s="5"/>
      <c r="B42" s="13"/>
      <c r="C42" s="13"/>
      <c r="D42" s="14"/>
      <c r="E42" s="52">
        <v>40787</v>
      </c>
      <c r="F42" s="15">
        <v>40802</v>
      </c>
      <c r="G42" s="16">
        <f>16/30</f>
        <v>0.53333333333333333</v>
      </c>
      <c r="H42" s="16">
        <f>H41+G42</f>
        <v>0.89999999999999991</v>
      </c>
      <c r="I42" s="16">
        <f>D41-H42</f>
        <v>2.1</v>
      </c>
    </row>
    <row r="43" spans="1:9">
      <c r="A43" s="3" t="s">
        <v>69</v>
      </c>
      <c r="B43" s="2" t="s">
        <v>70</v>
      </c>
      <c r="C43" s="2" t="s">
        <v>71</v>
      </c>
      <c r="D43" s="4">
        <v>3</v>
      </c>
      <c r="E43" s="2"/>
      <c r="F43" s="2"/>
      <c r="G43" s="2"/>
      <c r="H43" s="2"/>
      <c r="I43" s="2"/>
    </row>
    <row r="44" spans="1:9">
      <c r="A44" s="3" t="s">
        <v>72</v>
      </c>
      <c r="B44" s="2" t="s">
        <v>73</v>
      </c>
      <c r="C44" s="2" t="s">
        <v>74</v>
      </c>
      <c r="D44" s="4">
        <v>4</v>
      </c>
      <c r="E44" s="2"/>
      <c r="F44" s="2"/>
      <c r="G44" s="2"/>
      <c r="H44" s="2"/>
      <c r="I44" s="2"/>
    </row>
    <row r="45" spans="1:9">
      <c r="A45" s="3" t="s">
        <v>75</v>
      </c>
      <c r="B45" s="2" t="s">
        <v>76</v>
      </c>
      <c r="C45" s="2" t="s">
        <v>77</v>
      </c>
      <c r="D45" s="4">
        <v>2</v>
      </c>
      <c r="E45" s="2"/>
      <c r="F45" s="2"/>
      <c r="G45" s="2"/>
      <c r="H45" s="2"/>
      <c r="I45" s="2"/>
    </row>
    <row r="46" spans="1:9">
      <c r="A46" s="3" t="s">
        <v>78</v>
      </c>
      <c r="B46" s="2" t="s">
        <v>79</v>
      </c>
      <c r="C46" s="2" t="s">
        <v>80</v>
      </c>
      <c r="D46" s="4">
        <v>2</v>
      </c>
      <c r="E46" s="2"/>
      <c r="F46" s="2"/>
      <c r="G46" s="2"/>
      <c r="H46" s="2"/>
      <c r="I46" s="2"/>
    </row>
    <row r="47" spans="1:9">
      <c r="A47" s="3" t="s">
        <v>81</v>
      </c>
      <c r="B47" s="2" t="s">
        <v>82</v>
      </c>
      <c r="C47" s="2" t="s">
        <v>83</v>
      </c>
      <c r="D47" s="4">
        <v>2</v>
      </c>
      <c r="E47" s="2"/>
      <c r="F47" s="2"/>
      <c r="G47" s="2"/>
      <c r="H47" s="2"/>
      <c r="I47" s="2"/>
    </row>
    <row r="48" spans="1:9">
      <c r="A48" s="3" t="s">
        <v>84</v>
      </c>
      <c r="B48" s="2" t="s">
        <v>85</v>
      </c>
      <c r="C48" s="2" t="s">
        <v>86</v>
      </c>
      <c r="D48" s="4">
        <v>3</v>
      </c>
      <c r="E48" s="2"/>
      <c r="F48" s="2"/>
      <c r="G48" s="2"/>
      <c r="H48" s="2"/>
      <c r="I48" s="2"/>
    </row>
    <row r="49" spans="1:9">
      <c r="A49" s="3" t="s">
        <v>87</v>
      </c>
      <c r="B49" s="2" t="s">
        <v>88</v>
      </c>
      <c r="C49" s="2" t="s">
        <v>89</v>
      </c>
      <c r="D49" s="4">
        <v>5</v>
      </c>
      <c r="E49" s="2"/>
      <c r="F49" s="2"/>
      <c r="G49" s="2"/>
      <c r="H49" s="2"/>
      <c r="I49" s="2"/>
    </row>
    <row r="50" spans="1:9">
      <c r="A50" s="3" t="s">
        <v>90</v>
      </c>
      <c r="B50" s="2" t="s">
        <v>91</v>
      </c>
      <c r="C50" s="2" t="s">
        <v>92</v>
      </c>
      <c r="D50" s="4">
        <v>3</v>
      </c>
      <c r="E50" s="2"/>
      <c r="F50" s="2"/>
      <c r="G50" s="2"/>
      <c r="H50" s="2"/>
      <c r="I50" s="2"/>
    </row>
    <row r="51" spans="1:9">
      <c r="A51" s="3" t="s">
        <v>93</v>
      </c>
      <c r="B51" s="2" t="s">
        <v>94</v>
      </c>
      <c r="C51" s="2" t="s">
        <v>95</v>
      </c>
      <c r="D51" s="4">
        <v>7</v>
      </c>
      <c r="E51" s="2"/>
      <c r="F51" s="2"/>
      <c r="G51" s="2"/>
      <c r="H51" s="2"/>
      <c r="I51" s="2"/>
    </row>
    <row r="52" spans="1:9">
      <c r="A52" s="3" t="s">
        <v>96</v>
      </c>
      <c r="B52" s="2" t="s">
        <v>97</v>
      </c>
      <c r="C52" s="2" t="s">
        <v>98</v>
      </c>
      <c r="D52" s="4">
        <v>4</v>
      </c>
      <c r="E52" s="2"/>
      <c r="F52" s="2"/>
      <c r="G52" s="2"/>
      <c r="H52" s="2"/>
      <c r="I52" s="2"/>
    </row>
    <row r="53" spans="1:9">
      <c r="A53" s="3" t="s">
        <v>99</v>
      </c>
      <c r="B53" s="2" t="s">
        <v>100</v>
      </c>
      <c r="C53" s="2" t="s">
        <v>101</v>
      </c>
      <c r="D53" s="4">
        <v>11</v>
      </c>
      <c r="E53" s="2"/>
      <c r="F53" s="2"/>
      <c r="G53" s="2"/>
      <c r="H53" s="2"/>
      <c r="I53" s="2"/>
    </row>
    <row r="54" spans="1:9">
      <c r="A54" s="3" t="s">
        <v>102</v>
      </c>
      <c r="B54" s="2" t="s">
        <v>103</v>
      </c>
      <c r="C54" s="2" t="s">
        <v>104</v>
      </c>
      <c r="D54" s="4">
        <v>12</v>
      </c>
      <c r="E54" s="2"/>
      <c r="F54" s="2"/>
      <c r="G54" s="2"/>
      <c r="H54" s="2"/>
      <c r="I54" s="2"/>
    </row>
    <row r="55" spans="1:9">
      <c r="A55" s="3" t="s">
        <v>105</v>
      </c>
      <c r="B55" s="2" t="s">
        <v>106</v>
      </c>
      <c r="C55" s="2" t="s">
        <v>107</v>
      </c>
      <c r="D55" s="4">
        <v>4</v>
      </c>
      <c r="E55" s="2"/>
      <c r="F55" s="2"/>
      <c r="G55" s="2"/>
      <c r="H55" s="2"/>
      <c r="I55" s="2"/>
    </row>
    <row r="56" spans="1:9">
      <c r="A56" s="3" t="s">
        <v>108</v>
      </c>
      <c r="B56" s="2" t="s">
        <v>109</v>
      </c>
      <c r="C56" s="2" t="s">
        <v>110</v>
      </c>
      <c r="D56" s="4">
        <v>8</v>
      </c>
      <c r="E56" s="2"/>
      <c r="F56" s="2"/>
      <c r="G56" s="2"/>
      <c r="H56" s="2"/>
      <c r="I56" s="2"/>
    </row>
    <row r="57" spans="1:9">
      <c r="A57" s="3" t="s">
        <v>111</v>
      </c>
      <c r="B57" s="2" t="s">
        <v>112</v>
      </c>
      <c r="C57" s="2" t="s">
        <v>113</v>
      </c>
      <c r="D57" s="4">
        <v>4</v>
      </c>
      <c r="E57" s="2"/>
      <c r="F57" s="2"/>
      <c r="G57" s="2"/>
      <c r="H57" s="2"/>
      <c r="I57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5"/>
  <sheetViews>
    <sheetView tabSelected="1" workbookViewId="0">
      <selection activeCell="K50" sqref="K50"/>
    </sheetView>
  </sheetViews>
  <sheetFormatPr defaultRowHeight="12.75"/>
  <cols>
    <col min="1" max="1" width="5.25" style="1" customWidth="1"/>
    <col min="2" max="2" width="34.5" style="1" customWidth="1"/>
    <col min="3" max="3" width="16.875" style="1" customWidth="1"/>
    <col min="4" max="4" width="9" style="1"/>
    <col min="5" max="5" width="12.5" style="1" customWidth="1"/>
    <col min="6" max="6" width="10.125" style="1" customWidth="1"/>
    <col min="7" max="7" width="9.625" style="1" customWidth="1"/>
    <col min="8" max="16384" width="9" style="1"/>
  </cols>
  <sheetData>
    <row r="1" spans="1:9" ht="25.5">
      <c r="A1" s="31" t="s">
        <v>126</v>
      </c>
      <c r="B1" s="31" t="s">
        <v>127</v>
      </c>
      <c r="C1" s="31" t="s">
        <v>128</v>
      </c>
      <c r="D1" s="32" t="s">
        <v>129</v>
      </c>
      <c r="E1" s="31" t="s">
        <v>130</v>
      </c>
      <c r="F1" s="31" t="s">
        <v>131</v>
      </c>
      <c r="G1" s="31" t="s">
        <v>132</v>
      </c>
      <c r="H1" s="32" t="s">
        <v>133</v>
      </c>
      <c r="I1" s="32" t="s">
        <v>134</v>
      </c>
    </row>
    <row r="2" spans="1:9">
      <c r="A2" s="33"/>
      <c r="B2" s="33"/>
      <c r="C2" s="33"/>
      <c r="D2" s="34" t="s">
        <v>135</v>
      </c>
      <c r="E2" s="33"/>
      <c r="F2" s="33"/>
      <c r="G2" s="33" t="s">
        <v>136</v>
      </c>
      <c r="H2" s="33" t="s">
        <v>137</v>
      </c>
      <c r="I2" s="33" t="s">
        <v>138</v>
      </c>
    </row>
    <row r="3" spans="1:9">
      <c r="A3" s="6" t="s">
        <v>139</v>
      </c>
      <c r="B3" s="9" t="s">
        <v>140</v>
      </c>
      <c r="C3" s="22" t="s">
        <v>141</v>
      </c>
      <c r="D3" s="28">
        <v>14.5</v>
      </c>
      <c r="E3" s="29"/>
      <c r="F3" s="9"/>
      <c r="G3" s="9"/>
      <c r="H3" s="9"/>
      <c r="I3" s="9"/>
    </row>
    <row r="4" spans="1:9">
      <c r="A4" s="23"/>
      <c r="B4" s="24"/>
      <c r="C4" s="24" t="s">
        <v>290</v>
      </c>
      <c r="D4" s="30"/>
      <c r="E4" s="37">
        <v>40739</v>
      </c>
      <c r="F4" s="26">
        <v>40742</v>
      </c>
      <c r="G4" s="27">
        <f>4/30</f>
        <v>0.13333333333333333</v>
      </c>
      <c r="H4" s="27">
        <f>G4</f>
        <v>0.13333333333333333</v>
      </c>
      <c r="I4" s="27">
        <f>D$3-H4</f>
        <v>14.366666666666667</v>
      </c>
    </row>
    <row r="5" spans="1:9">
      <c r="A5" s="3" t="s">
        <v>142</v>
      </c>
      <c r="B5" s="2" t="s">
        <v>143</v>
      </c>
      <c r="C5" s="2" t="s">
        <v>144</v>
      </c>
      <c r="D5" s="7">
        <v>13</v>
      </c>
      <c r="E5" s="8"/>
      <c r="F5" s="2"/>
      <c r="G5" s="2"/>
      <c r="H5" s="2"/>
      <c r="I5" s="2"/>
    </row>
    <row r="6" spans="1:9">
      <c r="A6" s="3" t="s">
        <v>145</v>
      </c>
      <c r="B6" s="2" t="s">
        <v>146</v>
      </c>
      <c r="C6" s="2" t="s">
        <v>147</v>
      </c>
      <c r="D6" s="7">
        <v>13</v>
      </c>
      <c r="E6" s="8"/>
      <c r="F6" s="2"/>
      <c r="G6" s="2"/>
      <c r="H6" s="2"/>
      <c r="I6" s="2"/>
    </row>
    <row r="7" spans="1:9">
      <c r="A7" s="3" t="s">
        <v>148</v>
      </c>
      <c r="B7" s="2" t="s">
        <v>7</v>
      </c>
      <c r="C7" s="2" t="s">
        <v>149</v>
      </c>
      <c r="D7" s="7">
        <v>3</v>
      </c>
      <c r="E7" s="8"/>
      <c r="F7" s="2"/>
      <c r="G7" s="2"/>
      <c r="H7" s="2"/>
      <c r="I7" s="2"/>
    </row>
    <row r="8" spans="1:9">
      <c r="A8" s="3" t="s">
        <v>150</v>
      </c>
      <c r="B8" s="2" t="s">
        <v>151</v>
      </c>
      <c r="C8" s="2" t="s">
        <v>152</v>
      </c>
      <c r="D8" s="7">
        <v>13</v>
      </c>
      <c r="E8" s="8"/>
      <c r="F8" s="2"/>
      <c r="G8" s="2"/>
      <c r="H8" s="2"/>
      <c r="I8" s="2"/>
    </row>
    <row r="9" spans="1:9">
      <c r="A9" s="3" t="s">
        <v>153</v>
      </c>
      <c r="B9" s="2" t="s">
        <v>154</v>
      </c>
      <c r="C9" s="2" t="s">
        <v>155</v>
      </c>
      <c r="D9" s="7">
        <v>13</v>
      </c>
      <c r="E9" s="8"/>
      <c r="F9" s="2"/>
      <c r="G9" s="2"/>
      <c r="H9" s="2"/>
      <c r="I9" s="2"/>
    </row>
    <row r="10" spans="1:9">
      <c r="A10" s="3" t="s">
        <v>156</v>
      </c>
      <c r="B10" s="2" t="s">
        <v>157</v>
      </c>
      <c r="C10" s="2" t="s">
        <v>158</v>
      </c>
      <c r="D10" s="7">
        <v>12</v>
      </c>
      <c r="E10" s="8"/>
      <c r="F10" s="2"/>
      <c r="G10" s="2"/>
      <c r="H10" s="2"/>
      <c r="I10" s="2"/>
    </row>
    <row r="11" spans="1:9">
      <c r="A11" s="3" t="s">
        <v>159</v>
      </c>
      <c r="B11" s="2" t="s">
        <v>160</v>
      </c>
      <c r="C11" s="2" t="s">
        <v>161</v>
      </c>
      <c r="D11" s="7">
        <v>12</v>
      </c>
      <c r="E11" s="8"/>
      <c r="F11" s="2"/>
      <c r="G11" s="2"/>
      <c r="H11" s="2"/>
      <c r="I11" s="2"/>
    </row>
    <row r="12" spans="1:9">
      <c r="A12" s="3" t="s">
        <v>162</v>
      </c>
      <c r="B12" s="2" t="s">
        <v>25</v>
      </c>
      <c r="C12" s="2" t="s">
        <v>163</v>
      </c>
      <c r="D12" s="7">
        <v>4</v>
      </c>
      <c r="E12" s="8"/>
      <c r="F12" s="2"/>
      <c r="G12" s="2"/>
      <c r="H12" s="2"/>
      <c r="I12" s="2"/>
    </row>
    <row r="13" spans="1:9">
      <c r="A13" s="3" t="s">
        <v>164</v>
      </c>
      <c r="B13" s="2" t="s">
        <v>28</v>
      </c>
      <c r="C13" s="2" t="s">
        <v>165</v>
      </c>
      <c r="D13" s="7">
        <v>4</v>
      </c>
      <c r="E13" s="8"/>
      <c r="F13" s="2"/>
      <c r="G13" s="2"/>
      <c r="H13" s="2"/>
      <c r="I13" s="2"/>
    </row>
    <row r="14" spans="1:9">
      <c r="A14" s="3" t="s">
        <v>166</v>
      </c>
      <c r="B14" s="2" t="s">
        <v>167</v>
      </c>
      <c r="C14" s="2" t="s">
        <v>168</v>
      </c>
      <c r="D14" s="7">
        <v>12</v>
      </c>
      <c r="E14" s="8"/>
      <c r="F14" s="2"/>
      <c r="G14" s="2"/>
      <c r="H14" s="2"/>
      <c r="I14" s="2"/>
    </row>
    <row r="15" spans="1:9">
      <c r="A15" s="3" t="s">
        <v>169</v>
      </c>
      <c r="B15" s="2" t="s">
        <v>170</v>
      </c>
      <c r="C15" s="2" t="s">
        <v>171</v>
      </c>
      <c r="D15" s="7">
        <v>12</v>
      </c>
      <c r="E15" s="8"/>
      <c r="F15" s="2"/>
      <c r="G15" s="2"/>
      <c r="H15" s="2"/>
      <c r="I15" s="2"/>
    </row>
    <row r="16" spans="1:9">
      <c r="A16" s="3" t="s">
        <v>172</v>
      </c>
      <c r="B16" s="2" t="s">
        <v>34</v>
      </c>
      <c r="C16" s="2" t="s">
        <v>173</v>
      </c>
      <c r="D16" s="7">
        <v>4</v>
      </c>
      <c r="E16" s="8"/>
      <c r="F16" s="2"/>
      <c r="G16" s="2"/>
      <c r="H16" s="2"/>
      <c r="I16" s="2"/>
    </row>
    <row r="17" spans="1:9">
      <c r="A17" s="3" t="s">
        <v>174</v>
      </c>
      <c r="B17" s="2" t="s">
        <v>52</v>
      </c>
      <c r="C17" s="2" t="s">
        <v>175</v>
      </c>
      <c r="D17" s="7">
        <v>4</v>
      </c>
      <c r="E17" s="8"/>
      <c r="F17" s="2"/>
      <c r="G17" s="2"/>
      <c r="H17" s="2"/>
      <c r="I17" s="2"/>
    </row>
    <row r="18" spans="1:9">
      <c r="A18" s="3" t="s">
        <v>176</v>
      </c>
      <c r="B18" s="2" t="s">
        <v>177</v>
      </c>
      <c r="C18" s="2" t="s">
        <v>178</v>
      </c>
      <c r="D18" s="7">
        <v>2</v>
      </c>
      <c r="E18" s="8"/>
      <c r="F18" s="2"/>
      <c r="G18" s="2"/>
      <c r="H18" s="2"/>
      <c r="I18" s="2"/>
    </row>
    <row r="19" spans="1:9">
      <c r="A19" s="3" t="s">
        <v>179</v>
      </c>
      <c r="B19" s="2" t="s">
        <v>180</v>
      </c>
      <c r="C19" s="2" t="s">
        <v>181</v>
      </c>
      <c r="D19" s="7">
        <v>3</v>
      </c>
      <c r="E19" s="8"/>
      <c r="F19" s="2"/>
      <c r="G19" s="2"/>
      <c r="H19" s="2"/>
      <c r="I19" s="2"/>
    </row>
    <row r="20" spans="1:9">
      <c r="A20" s="3" t="s">
        <v>182</v>
      </c>
      <c r="B20" s="2" t="s">
        <v>37</v>
      </c>
      <c r="C20" s="2" t="s">
        <v>183</v>
      </c>
      <c r="D20" s="7">
        <v>4</v>
      </c>
      <c r="E20" s="8"/>
      <c r="F20" s="2"/>
      <c r="G20" s="2"/>
      <c r="H20" s="2"/>
      <c r="I20" s="2"/>
    </row>
    <row r="21" spans="1:9">
      <c r="A21" s="3" t="s">
        <v>184</v>
      </c>
      <c r="B21" s="2" t="s">
        <v>40</v>
      </c>
      <c r="C21" s="2" t="s">
        <v>185</v>
      </c>
      <c r="D21" s="7">
        <v>2</v>
      </c>
      <c r="E21" s="8"/>
      <c r="F21" s="2"/>
      <c r="G21" s="2"/>
      <c r="H21" s="2"/>
      <c r="I21" s="2"/>
    </row>
    <row r="22" spans="1:9">
      <c r="A22" s="3" t="s">
        <v>186</v>
      </c>
      <c r="B22" s="2" t="s">
        <v>43</v>
      </c>
      <c r="C22" s="2" t="s">
        <v>187</v>
      </c>
      <c r="D22" s="7">
        <v>3</v>
      </c>
      <c r="E22" s="8"/>
      <c r="F22" s="2"/>
      <c r="G22" s="2"/>
      <c r="H22" s="2"/>
      <c r="I22" s="2"/>
    </row>
    <row r="23" spans="1:9">
      <c r="A23" s="3" t="s">
        <v>188</v>
      </c>
      <c r="B23" s="2" t="s">
        <v>189</v>
      </c>
      <c r="C23" s="2" t="s">
        <v>190</v>
      </c>
      <c r="D23" s="7">
        <v>7</v>
      </c>
      <c r="E23" s="8"/>
      <c r="F23" s="2"/>
      <c r="G23" s="2"/>
      <c r="H23" s="2"/>
      <c r="I23" s="2"/>
    </row>
    <row r="24" spans="1:9">
      <c r="A24" s="3" t="s">
        <v>191</v>
      </c>
      <c r="B24" s="2" t="s">
        <v>192</v>
      </c>
      <c r="C24" s="2" t="s">
        <v>193</v>
      </c>
      <c r="D24" s="7">
        <v>6</v>
      </c>
      <c r="E24" s="8"/>
      <c r="F24" s="2"/>
      <c r="G24" s="2"/>
      <c r="H24" s="2"/>
      <c r="I24" s="2"/>
    </row>
    <row r="25" spans="1:9">
      <c r="A25" s="3" t="s">
        <v>194</v>
      </c>
      <c r="B25" s="2" t="s">
        <v>49</v>
      </c>
      <c r="C25" s="2" t="s">
        <v>195</v>
      </c>
      <c r="D25" s="7">
        <v>2</v>
      </c>
      <c r="E25" s="8"/>
      <c r="F25" s="2"/>
      <c r="G25" s="2"/>
      <c r="H25" s="2"/>
      <c r="I25" s="2"/>
    </row>
    <row r="26" spans="1:9">
      <c r="A26" s="3" t="s">
        <v>196</v>
      </c>
      <c r="B26" s="2" t="s">
        <v>197</v>
      </c>
      <c r="C26" s="2" t="s">
        <v>198</v>
      </c>
      <c r="D26" s="7">
        <v>4</v>
      </c>
      <c r="E26" s="8"/>
      <c r="F26" s="2"/>
      <c r="G26" s="2"/>
      <c r="H26" s="2"/>
      <c r="I26" s="2"/>
    </row>
    <row r="27" spans="1:9">
      <c r="A27" s="3" t="s">
        <v>199</v>
      </c>
      <c r="B27" s="2" t="s">
        <v>200</v>
      </c>
      <c r="C27" s="2" t="s">
        <v>201</v>
      </c>
      <c r="D27" s="7">
        <v>4</v>
      </c>
      <c r="E27" s="8"/>
      <c r="F27" s="2"/>
      <c r="G27" s="2"/>
      <c r="H27" s="2"/>
      <c r="I27" s="2"/>
    </row>
    <row r="28" spans="1:9">
      <c r="A28" s="6" t="s">
        <v>202</v>
      </c>
      <c r="B28" s="9" t="s">
        <v>203</v>
      </c>
      <c r="C28" s="22" t="s">
        <v>204</v>
      </c>
      <c r="D28" s="28">
        <v>7.5</v>
      </c>
      <c r="E28" s="29"/>
      <c r="F28" s="9"/>
      <c r="G28" s="9"/>
      <c r="H28" s="9"/>
      <c r="I28" s="9"/>
    </row>
    <row r="29" spans="1:9">
      <c r="A29" s="38"/>
      <c r="B29" s="39"/>
      <c r="C29" s="39" t="s">
        <v>291</v>
      </c>
      <c r="D29" s="40"/>
      <c r="E29" s="43">
        <v>40739</v>
      </c>
      <c r="F29" s="41">
        <v>40744</v>
      </c>
      <c r="G29" s="42">
        <f>6/30</f>
        <v>0.2</v>
      </c>
      <c r="H29" s="42">
        <f>G29</f>
        <v>0.2</v>
      </c>
      <c r="I29" s="42">
        <f>D$28-H29</f>
        <v>7.3</v>
      </c>
    </row>
    <row r="30" spans="1:9">
      <c r="A30" s="17"/>
      <c r="B30" s="18"/>
      <c r="C30" s="18"/>
      <c r="D30" s="59"/>
      <c r="E30" s="60">
        <v>40767</v>
      </c>
      <c r="F30" s="20">
        <v>40786</v>
      </c>
      <c r="G30" s="21">
        <f>20/30</f>
        <v>0.66666666666666663</v>
      </c>
      <c r="H30" s="21">
        <f>H29+G30</f>
        <v>0.8666666666666667</v>
      </c>
      <c r="I30" s="21">
        <f>D$28-H30</f>
        <v>6.6333333333333329</v>
      </c>
    </row>
    <row r="31" spans="1:9">
      <c r="A31" s="5"/>
      <c r="B31" s="13"/>
      <c r="C31" s="13"/>
      <c r="D31" s="57"/>
      <c r="E31" s="58">
        <v>40787</v>
      </c>
      <c r="F31" s="15">
        <v>40816</v>
      </c>
      <c r="G31" s="16">
        <v>1</v>
      </c>
      <c r="H31" s="16">
        <f>H30+G31</f>
        <v>1.8666666666666667</v>
      </c>
      <c r="I31" s="44">
        <f>D$28-H31</f>
        <v>5.6333333333333329</v>
      </c>
    </row>
    <row r="32" spans="1:9">
      <c r="A32" s="6" t="s">
        <v>205</v>
      </c>
      <c r="B32" s="9" t="s">
        <v>206</v>
      </c>
      <c r="C32" s="22" t="s">
        <v>207</v>
      </c>
      <c r="D32" s="28">
        <v>6</v>
      </c>
      <c r="E32" s="29"/>
      <c r="F32" s="9"/>
      <c r="G32" s="9"/>
      <c r="H32" s="9"/>
      <c r="I32" s="9"/>
    </row>
    <row r="33" spans="1:9">
      <c r="A33" s="23"/>
      <c r="B33" s="24"/>
      <c r="C33" s="24" t="s">
        <v>295</v>
      </c>
      <c r="D33" s="30"/>
      <c r="E33" s="37">
        <v>40812</v>
      </c>
      <c r="F33" s="26">
        <v>40816</v>
      </c>
      <c r="G33" s="21">
        <f>5/30</f>
        <v>0.16666666666666666</v>
      </c>
      <c r="H33" s="27">
        <f>G33</f>
        <v>0.16666666666666666</v>
      </c>
      <c r="I33" s="27">
        <f>D32-H33</f>
        <v>5.833333333333333</v>
      </c>
    </row>
    <row r="34" spans="1:9">
      <c r="A34" s="3" t="s">
        <v>208</v>
      </c>
      <c r="B34" s="2" t="s">
        <v>209</v>
      </c>
      <c r="C34" s="2" t="s">
        <v>210</v>
      </c>
      <c r="D34" s="7">
        <v>4</v>
      </c>
      <c r="E34" s="8"/>
      <c r="F34" s="2"/>
      <c r="G34" s="2"/>
      <c r="H34" s="2"/>
      <c r="I34" s="2"/>
    </row>
    <row r="35" spans="1:9">
      <c r="A35" s="3" t="s">
        <v>211</v>
      </c>
      <c r="B35" s="2" t="s">
        <v>61</v>
      </c>
      <c r="C35" s="2" t="s">
        <v>212</v>
      </c>
      <c r="D35" s="7">
        <v>5</v>
      </c>
      <c r="E35" s="8"/>
      <c r="F35" s="2"/>
      <c r="G35" s="2"/>
      <c r="H35" s="2"/>
      <c r="I35" s="2"/>
    </row>
    <row r="36" spans="1:9">
      <c r="A36" s="3" t="s">
        <v>213</v>
      </c>
      <c r="B36" s="2" t="s">
        <v>214</v>
      </c>
      <c r="C36" s="2" t="s">
        <v>215</v>
      </c>
      <c r="D36" s="7">
        <v>4</v>
      </c>
      <c r="E36" s="8"/>
      <c r="F36" s="2"/>
      <c r="G36" s="2"/>
      <c r="H36" s="2"/>
      <c r="I36" s="2"/>
    </row>
    <row r="37" spans="1:9">
      <c r="A37" s="3" t="s">
        <v>216</v>
      </c>
      <c r="B37" s="2" t="s">
        <v>217</v>
      </c>
      <c r="C37" s="2" t="s">
        <v>218</v>
      </c>
      <c r="D37" s="7">
        <v>4</v>
      </c>
      <c r="E37" s="8"/>
      <c r="F37" s="2"/>
      <c r="G37" s="2"/>
      <c r="H37" s="2"/>
      <c r="I37" s="2"/>
    </row>
    <row r="38" spans="1:9">
      <c r="A38" s="3" t="s">
        <v>219</v>
      </c>
      <c r="B38" s="2" t="s">
        <v>64</v>
      </c>
      <c r="C38" s="2" t="s">
        <v>220</v>
      </c>
      <c r="D38" s="7">
        <v>2</v>
      </c>
      <c r="E38" s="8"/>
      <c r="F38" s="2"/>
      <c r="G38" s="2"/>
      <c r="H38" s="2"/>
      <c r="I38" s="2"/>
    </row>
    <row r="39" spans="1:9">
      <c r="A39" s="3" t="s">
        <v>221</v>
      </c>
      <c r="B39" s="2" t="s">
        <v>222</v>
      </c>
      <c r="C39" s="2" t="s">
        <v>223</v>
      </c>
      <c r="D39" s="7">
        <v>3</v>
      </c>
      <c r="E39" s="8"/>
      <c r="F39" s="2"/>
      <c r="G39" s="2"/>
      <c r="H39" s="2"/>
      <c r="I39" s="2"/>
    </row>
    <row r="40" spans="1:9">
      <c r="A40" s="3" t="s">
        <v>224</v>
      </c>
      <c r="B40" s="2" t="s">
        <v>225</v>
      </c>
      <c r="C40" s="2" t="s">
        <v>226</v>
      </c>
      <c r="D40" s="7">
        <v>3</v>
      </c>
      <c r="E40" s="8"/>
      <c r="F40" s="2"/>
      <c r="G40" s="2"/>
      <c r="H40" s="2"/>
      <c r="I40" s="2"/>
    </row>
    <row r="41" spans="1:9">
      <c r="A41" s="3" t="s">
        <v>227</v>
      </c>
      <c r="B41" s="2" t="s">
        <v>70</v>
      </c>
      <c r="C41" s="2" t="s">
        <v>228</v>
      </c>
      <c r="D41" s="7">
        <v>3</v>
      </c>
      <c r="E41" s="8"/>
      <c r="F41" s="2"/>
      <c r="G41" s="2"/>
      <c r="H41" s="2"/>
      <c r="I41" s="2"/>
    </row>
    <row r="42" spans="1:9">
      <c r="A42" s="3" t="s">
        <v>229</v>
      </c>
      <c r="B42" s="2" t="s">
        <v>230</v>
      </c>
      <c r="C42" s="2" t="s">
        <v>231</v>
      </c>
      <c r="D42" s="7">
        <v>3</v>
      </c>
      <c r="E42" s="8"/>
      <c r="F42" s="2"/>
      <c r="G42" s="2"/>
      <c r="H42" s="2"/>
      <c r="I42" s="2"/>
    </row>
    <row r="43" spans="1:9">
      <c r="A43" s="3" t="s">
        <v>232</v>
      </c>
      <c r="B43" s="2" t="s">
        <v>233</v>
      </c>
      <c r="C43" s="2" t="s">
        <v>234</v>
      </c>
      <c r="D43" s="7">
        <v>4</v>
      </c>
      <c r="E43" s="8"/>
      <c r="F43" s="2"/>
      <c r="G43" s="2"/>
      <c r="H43" s="2"/>
      <c r="I43" s="2"/>
    </row>
    <row r="44" spans="1:9">
      <c r="A44" s="3" t="s">
        <v>235</v>
      </c>
      <c r="B44" s="2" t="s">
        <v>76</v>
      </c>
      <c r="C44" s="2" t="s">
        <v>236</v>
      </c>
      <c r="D44" s="7">
        <v>2</v>
      </c>
      <c r="E44" s="8"/>
      <c r="F44" s="2"/>
      <c r="G44" s="2"/>
      <c r="H44" s="2"/>
      <c r="I44" s="2"/>
    </row>
    <row r="45" spans="1:9">
      <c r="A45" s="3" t="s">
        <v>237</v>
      </c>
      <c r="B45" s="2" t="s">
        <v>79</v>
      </c>
      <c r="C45" s="2" t="s">
        <v>238</v>
      </c>
      <c r="D45" s="7">
        <v>3</v>
      </c>
      <c r="E45" s="8"/>
      <c r="F45" s="2"/>
      <c r="G45" s="2"/>
      <c r="H45" s="2"/>
      <c r="I45" s="2"/>
    </row>
    <row r="46" spans="1:9">
      <c r="A46" s="3" t="s">
        <v>239</v>
      </c>
      <c r="B46" s="2" t="s">
        <v>82</v>
      </c>
      <c r="C46" s="2" t="s">
        <v>240</v>
      </c>
      <c r="D46" s="7">
        <v>2</v>
      </c>
      <c r="E46" s="8"/>
      <c r="F46" s="2"/>
      <c r="G46" s="2"/>
      <c r="H46" s="2"/>
      <c r="I46" s="2"/>
    </row>
    <row r="47" spans="1:9">
      <c r="A47" s="3" t="s">
        <v>241</v>
      </c>
      <c r="B47" s="2" t="s">
        <v>242</v>
      </c>
      <c r="C47" s="2" t="s">
        <v>243</v>
      </c>
      <c r="D47" s="7">
        <v>3</v>
      </c>
      <c r="E47" s="8"/>
      <c r="F47" s="2"/>
      <c r="G47" s="2"/>
      <c r="H47" s="2"/>
      <c r="I47" s="2"/>
    </row>
    <row r="48" spans="1:9">
      <c r="A48" s="3" t="s">
        <v>244</v>
      </c>
      <c r="B48" s="2" t="s">
        <v>245</v>
      </c>
      <c r="C48" s="2" t="s">
        <v>246</v>
      </c>
      <c r="D48" s="7">
        <v>3</v>
      </c>
      <c r="E48" s="8"/>
      <c r="F48" s="2"/>
      <c r="G48" s="2"/>
      <c r="H48" s="2"/>
      <c r="I48" s="2"/>
    </row>
    <row r="49" spans="1:9">
      <c r="A49" s="3" t="s">
        <v>247</v>
      </c>
      <c r="B49" s="2" t="s">
        <v>88</v>
      </c>
      <c r="C49" s="2" t="s">
        <v>248</v>
      </c>
      <c r="D49" s="7">
        <v>5</v>
      </c>
      <c r="E49" s="8"/>
      <c r="F49" s="2"/>
      <c r="G49" s="2"/>
      <c r="H49" s="2"/>
      <c r="I49" s="2"/>
    </row>
    <row r="50" spans="1:9">
      <c r="A50" s="3" t="s">
        <v>249</v>
      </c>
      <c r="B50" s="2" t="s">
        <v>91</v>
      </c>
      <c r="C50" s="2" t="s">
        <v>250</v>
      </c>
      <c r="D50" s="7">
        <v>3</v>
      </c>
      <c r="E50" s="8"/>
      <c r="F50" s="2"/>
      <c r="G50" s="2"/>
      <c r="H50" s="2"/>
      <c r="I50" s="2"/>
    </row>
    <row r="51" spans="1:9">
      <c r="A51" s="3" t="s">
        <v>251</v>
      </c>
      <c r="B51" s="2" t="s">
        <v>252</v>
      </c>
      <c r="C51" s="2" t="s">
        <v>253</v>
      </c>
      <c r="D51" s="7">
        <v>7</v>
      </c>
      <c r="E51" s="8"/>
      <c r="F51" s="2"/>
      <c r="G51" s="2"/>
      <c r="H51" s="2"/>
      <c r="I51" s="2"/>
    </row>
    <row r="52" spans="1:9">
      <c r="A52" s="3" t="s">
        <v>254</v>
      </c>
      <c r="B52" s="2" t="s">
        <v>255</v>
      </c>
      <c r="C52" s="2" t="s">
        <v>256</v>
      </c>
      <c r="D52" s="7">
        <v>5</v>
      </c>
      <c r="E52" s="8"/>
      <c r="F52" s="2"/>
      <c r="G52" s="2"/>
      <c r="H52" s="2"/>
      <c r="I52" s="2"/>
    </row>
    <row r="53" spans="1:9">
      <c r="A53" s="3" t="s">
        <v>257</v>
      </c>
      <c r="B53" s="2" t="s">
        <v>97</v>
      </c>
      <c r="C53" s="2" t="s">
        <v>258</v>
      </c>
      <c r="D53" s="7">
        <v>4</v>
      </c>
      <c r="E53" s="8"/>
      <c r="F53" s="2"/>
      <c r="G53" s="2"/>
      <c r="H53" s="2"/>
      <c r="I53" s="2"/>
    </row>
    <row r="54" spans="1:9">
      <c r="A54" s="3" t="s">
        <v>259</v>
      </c>
      <c r="B54" s="2" t="s">
        <v>260</v>
      </c>
      <c r="C54" s="2" t="s">
        <v>261</v>
      </c>
      <c r="D54" s="7">
        <v>11</v>
      </c>
      <c r="E54" s="8"/>
      <c r="F54" s="2"/>
      <c r="G54" s="2"/>
      <c r="H54" s="2"/>
      <c r="I54" s="2"/>
    </row>
    <row r="55" spans="1:9">
      <c r="A55" s="3" t="s">
        <v>262</v>
      </c>
      <c r="B55" s="2" t="s">
        <v>263</v>
      </c>
      <c r="C55" s="2" t="s">
        <v>264</v>
      </c>
      <c r="D55" s="7">
        <v>7</v>
      </c>
      <c r="E55" s="8"/>
      <c r="F55" s="2"/>
      <c r="G55" s="2"/>
      <c r="H55" s="2"/>
      <c r="I55" s="2"/>
    </row>
    <row r="56" spans="1:9">
      <c r="A56" s="3" t="s">
        <v>265</v>
      </c>
      <c r="B56" s="2" t="s">
        <v>266</v>
      </c>
      <c r="C56" s="2" t="s">
        <v>267</v>
      </c>
      <c r="D56" s="7">
        <v>3</v>
      </c>
      <c r="E56" s="8"/>
      <c r="F56" s="2"/>
      <c r="G56" s="2"/>
      <c r="H56" s="2"/>
      <c r="I56" s="2"/>
    </row>
    <row r="57" spans="1:9">
      <c r="A57" s="61" t="s">
        <v>268</v>
      </c>
      <c r="B57" s="62" t="s">
        <v>269</v>
      </c>
      <c r="C57" s="63" t="s">
        <v>270</v>
      </c>
      <c r="D57" s="64">
        <v>12</v>
      </c>
      <c r="E57" s="65"/>
      <c r="F57" s="62"/>
      <c r="G57" s="62"/>
      <c r="H57" s="62"/>
      <c r="I57" s="62"/>
    </row>
    <row r="58" spans="1:9">
      <c r="A58" s="66"/>
      <c r="B58" s="67"/>
      <c r="C58" s="67" t="s">
        <v>296</v>
      </c>
      <c r="D58" s="68"/>
      <c r="E58" s="69">
        <v>40791</v>
      </c>
      <c r="F58" s="70">
        <v>40816</v>
      </c>
      <c r="G58" s="71">
        <f>26/30</f>
        <v>0.8666666666666667</v>
      </c>
      <c r="H58" s="72">
        <f>G58</f>
        <v>0.8666666666666667</v>
      </c>
      <c r="I58" s="72">
        <f>D57-H58</f>
        <v>11.133333333333333</v>
      </c>
    </row>
    <row r="59" spans="1:9">
      <c r="A59" s="3" t="s">
        <v>271</v>
      </c>
      <c r="B59" s="2" t="s">
        <v>272</v>
      </c>
      <c r="C59" s="2" t="s">
        <v>273</v>
      </c>
      <c r="D59" s="7">
        <v>6</v>
      </c>
      <c r="E59" s="8"/>
      <c r="F59" s="2"/>
      <c r="G59" s="2"/>
      <c r="H59" s="2"/>
      <c r="I59" s="2"/>
    </row>
    <row r="60" spans="1:9">
      <c r="A60" s="3" t="s">
        <v>274</v>
      </c>
      <c r="B60" s="2" t="s">
        <v>275</v>
      </c>
      <c r="C60" s="2" t="s">
        <v>276</v>
      </c>
      <c r="D60" s="7">
        <v>8</v>
      </c>
      <c r="E60" s="8"/>
      <c r="F60" s="2"/>
      <c r="G60" s="2"/>
      <c r="H60" s="2"/>
      <c r="I60" s="2"/>
    </row>
    <row r="61" spans="1:9">
      <c r="A61" s="3" t="s">
        <v>277</v>
      </c>
      <c r="B61" s="2" t="s">
        <v>278</v>
      </c>
      <c r="C61" s="2" t="s">
        <v>279</v>
      </c>
      <c r="D61" s="7">
        <v>8</v>
      </c>
      <c r="E61" s="8"/>
      <c r="F61" s="2"/>
      <c r="G61" s="2"/>
      <c r="H61" s="2"/>
      <c r="I61" s="2"/>
    </row>
    <row r="62" spans="1:9">
      <c r="A62" s="3" t="s">
        <v>280</v>
      </c>
      <c r="B62" s="2" t="s">
        <v>281</v>
      </c>
      <c r="C62" s="2" t="s">
        <v>282</v>
      </c>
      <c r="D62" s="7">
        <v>14</v>
      </c>
      <c r="E62" s="8"/>
      <c r="F62" s="2"/>
      <c r="G62" s="2"/>
      <c r="H62" s="2"/>
      <c r="I62" s="2"/>
    </row>
    <row r="63" spans="1:9">
      <c r="A63" s="3" t="s">
        <v>283</v>
      </c>
      <c r="B63" s="2" t="s">
        <v>284</v>
      </c>
      <c r="C63" s="2" t="s">
        <v>285</v>
      </c>
      <c r="D63" s="7">
        <v>14</v>
      </c>
      <c r="E63" s="8"/>
      <c r="F63" s="2"/>
      <c r="G63" s="2"/>
      <c r="H63" s="2"/>
      <c r="I63" s="2"/>
    </row>
    <row r="64" spans="1:9">
      <c r="A64" s="3" t="s">
        <v>286</v>
      </c>
      <c r="B64" s="2" t="s">
        <v>287</v>
      </c>
      <c r="C64" s="2" t="s">
        <v>288</v>
      </c>
      <c r="D64" s="7">
        <v>14</v>
      </c>
      <c r="E64" s="8"/>
      <c r="F64" s="2"/>
      <c r="G64" s="2"/>
      <c r="H64" s="2"/>
      <c r="I64" s="2"/>
    </row>
    <row r="65" spans="1:9">
      <c r="A65" s="3" t="s">
        <v>289</v>
      </c>
      <c r="B65" s="2" t="s">
        <v>112</v>
      </c>
      <c r="C65" s="2" t="s">
        <v>282</v>
      </c>
      <c r="D65" s="7">
        <v>4</v>
      </c>
      <c r="E65" s="8"/>
      <c r="F65" s="2"/>
      <c r="G65" s="2"/>
      <c r="H65" s="2"/>
      <c r="I65" s="2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日本工営株式会社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Takayasu Nagai</dc:creator>
  <cp:lastModifiedBy>Takayasu Nagai</cp:lastModifiedBy>
  <dcterms:created xsi:type="dcterms:W3CDTF">2011-09-19T11:44:09Z</dcterms:created>
  <dcterms:modified xsi:type="dcterms:W3CDTF">2011-10-21T02:38:52Z</dcterms:modified>
</cp:coreProperties>
</file>